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C7D01C20-A305-40C8-A3FF-97D42ED595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1.1. Vijece" sheetId="1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1" i="12" l="1"/>
  <c r="E90" i="12"/>
  <c r="E89" i="12"/>
  <c r="E87" i="12"/>
  <c r="E104" i="12" s="1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E29" i="12"/>
  <c r="E28" i="12"/>
  <c r="E27" i="12"/>
  <c r="E25" i="12"/>
  <c r="E103" i="12" s="1"/>
  <c r="E105" i="12" s="1"/>
  <c r="G24" i="12"/>
  <c r="G23" i="12"/>
  <c r="G22" i="12"/>
  <c r="G21" i="12"/>
  <c r="G20" i="12"/>
  <c r="G19" i="12"/>
  <c r="G18" i="12"/>
  <c r="G17" i="12"/>
  <c r="G16" i="12"/>
  <c r="G15" i="12"/>
  <c r="G28" i="12" s="1"/>
  <c r="G14" i="12"/>
  <c r="G13" i="12"/>
  <c r="G12" i="12"/>
  <c r="G11" i="12"/>
  <c r="G10" i="12"/>
  <c r="G9" i="12"/>
  <c r="G90" i="12" l="1"/>
  <c r="G29" i="12"/>
  <c r="E92" i="12"/>
  <c r="G91" i="12"/>
  <c r="E30" i="12"/>
  <c r="G89" i="12"/>
  <c r="G87" i="12"/>
  <c r="G104" i="12" s="1"/>
  <c r="G27" i="12"/>
  <c r="G25" i="12"/>
  <c r="G103" i="12" s="1"/>
  <c r="G30" i="12" l="1"/>
  <c r="G92" i="12"/>
  <c r="G105" i="12"/>
</calcChain>
</file>

<file path=xl/sharedStrings.xml><?xml version="1.0" encoding="utf-8"?>
<sst xmlns="http://schemas.openxmlformats.org/spreadsheetml/2006/main" count="515" uniqueCount="220">
  <si>
    <t>R.b.</t>
  </si>
  <si>
    <t>Naziv ulice</t>
  </si>
  <si>
    <t>Broj num.</t>
  </si>
  <si>
    <t>Dužina (km)</t>
  </si>
  <si>
    <t xml:space="preserve">Širina (m) </t>
  </si>
  <si>
    <t>Površina kolovoza (m²)</t>
  </si>
  <si>
    <t>Odvoz snijega</t>
  </si>
  <si>
    <t>Prioritet</t>
  </si>
  <si>
    <t>Tip ulice</t>
  </si>
  <si>
    <t>Miholjići</t>
  </si>
  <si>
    <t xml:space="preserve">ne </t>
  </si>
  <si>
    <t>dva</t>
  </si>
  <si>
    <t>II</t>
  </si>
  <si>
    <t>jedno</t>
  </si>
  <si>
    <t>Svrake II</t>
  </si>
  <si>
    <t>Svrake III</t>
  </si>
  <si>
    <t>Ravne</t>
  </si>
  <si>
    <t>III</t>
  </si>
  <si>
    <t>Lug</t>
  </si>
  <si>
    <t>Podgaj</t>
  </si>
  <si>
    <t>UKUPNO:</t>
  </si>
  <si>
    <t>1.</t>
  </si>
  <si>
    <t>ne</t>
  </si>
  <si>
    <t>2.</t>
  </si>
  <si>
    <t>3.</t>
  </si>
  <si>
    <t>4.</t>
  </si>
  <si>
    <t>tri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</si>
  <si>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</si>
  <si>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</si>
  <si>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</si>
  <si>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</si>
  <si>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</si>
  <si>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</si>
  <si>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</si>
  <si>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</si>
  <si>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</si>
  <si>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</si>
  <si>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</si>
  <si>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</si>
  <si>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</si>
  <si>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Krivoglavci I</t>
  </si>
  <si>
    <t>Krivoglavci II</t>
  </si>
  <si>
    <t>Safeta Krupića</t>
  </si>
  <si>
    <t>Donja Jošanica II</t>
  </si>
  <si>
    <t>I</t>
  </si>
  <si>
    <t>18.</t>
  </si>
  <si>
    <t>19.</t>
  </si>
  <si>
    <t>20.</t>
  </si>
  <si>
    <t>21.</t>
  </si>
  <si>
    <t>UKUPNA DUŽINA (km)</t>
  </si>
  <si>
    <t>L080103</t>
  </si>
  <si>
    <t>L080015</t>
  </si>
  <si>
    <t>L080098</t>
  </si>
  <si>
    <t>L080104</t>
  </si>
  <si>
    <t>3</t>
  </si>
  <si>
    <t>4</t>
  </si>
  <si>
    <t>10</t>
  </si>
  <si>
    <t>LPB1</t>
  </si>
  <si>
    <t>LPR1</t>
  </si>
  <si>
    <t>LPB2</t>
  </si>
  <si>
    <t>LPR2</t>
  </si>
  <si>
    <t>GUR1</t>
  </si>
  <si>
    <t>GUR2</t>
  </si>
  <si>
    <t>MJESNA ZAJEDNICA</t>
  </si>
  <si>
    <r>
      <t>UKUPNA POVRŠINA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</si>
  <si>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SVRAKE</t>
  </si>
  <si>
    <t>Proširenje na cesti (kom) (12x3m)</t>
  </si>
  <si>
    <t xml:space="preserve">Svrake IV                           </t>
  </si>
  <si>
    <t>Po proritetima</t>
  </si>
  <si>
    <t>Ukupno:</t>
  </si>
  <si>
    <t>L080021</t>
  </si>
  <si>
    <t>L080007</t>
  </si>
  <si>
    <t>L080017</t>
  </si>
  <si>
    <t>22.</t>
  </si>
  <si>
    <t>23.</t>
  </si>
  <si>
    <t>24.</t>
  </si>
  <si>
    <t>25.</t>
  </si>
  <si>
    <t>26.</t>
  </si>
  <si>
    <t xml:space="preserve">Krivoglavci III </t>
  </si>
  <si>
    <t>Samira Gradišića</t>
  </si>
  <si>
    <t>27.</t>
  </si>
  <si>
    <t>28.</t>
  </si>
  <si>
    <t>29.</t>
  </si>
  <si>
    <t>30.</t>
  </si>
  <si>
    <t>31.</t>
  </si>
  <si>
    <t>L0800102</t>
  </si>
  <si>
    <t>Miholjići (krak 1)</t>
  </si>
  <si>
    <t>N080102-1</t>
  </si>
  <si>
    <t>Svrake I (krak 1)</t>
  </si>
  <si>
    <t>N080097-1</t>
  </si>
  <si>
    <t>L080100</t>
  </si>
  <si>
    <t>Podgaj (spoj sa Ul. Svrake IV)</t>
  </si>
  <si>
    <t>L080104-2</t>
  </si>
  <si>
    <t>Svrake IV (krak 1)</t>
  </si>
  <si>
    <t>N080100-1</t>
  </si>
  <si>
    <t>L080099</t>
  </si>
  <si>
    <t>L080101</t>
  </si>
  <si>
    <t>Podgaj (krak 1)</t>
  </si>
  <si>
    <t>N080104-1</t>
  </si>
  <si>
    <t>Podgaj (krak 3)</t>
  </si>
  <si>
    <t>N080104-3</t>
  </si>
  <si>
    <t>Ravne (krak 1 "Podbrežak")</t>
  </si>
  <si>
    <t>N080103-1</t>
  </si>
  <si>
    <t>Ravne (krak 2 "Žgujevac")</t>
  </si>
  <si>
    <t>N080103-2</t>
  </si>
  <si>
    <t>L080022</t>
  </si>
  <si>
    <t>L080024</t>
  </si>
  <si>
    <t>L080009</t>
  </si>
  <si>
    <t>Safeta Krupića (krak)</t>
  </si>
  <si>
    <t>Igmanska (pored pruge)</t>
  </si>
  <si>
    <t xml:space="preserve">D. Jošanica I </t>
  </si>
  <si>
    <t>L080018</t>
  </si>
  <si>
    <t>Uglješići - gornja dionica</t>
  </si>
  <si>
    <t>Uglješići - srednja dionica</t>
  </si>
  <si>
    <t>L080016</t>
  </si>
  <si>
    <t>Porodice Hasagić</t>
  </si>
  <si>
    <t>L080014</t>
  </si>
  <si>
    <t>Uglješići - donja dionica</t>
  </si>
  <si>
    <t>Uglješići - donja dionica (krak 2)</t>
  </si>
  <si>
    <t>L080009-1</t>
  </si>
  <si>
    <t>Donja Jošanica II (krak 2)</t>
  </si>
  <si>
    <t>L080020</t>
  </si>
  <si>
    <t>N080020-2</t>
  </si>
  <si>
    <t>Donja Jošanica II (krak 2.3)</t>
  </si>
  <si>
    <t>N080020-2.3</t>
  </si>
  <si>
    <t>L080012</t>
  </si>
  <si>
    <t>L080013</t>
  </si>
  <si>
    <t>L080013-1</t>
  </si>
  <si>
    <t>Jošanička (krak 1)</t>
  </si>
  <si>
    <t>L080002-1</t>
  </si>
  <si>
    <t>Jošanička (krak 2)</t>
  </si>
  <si>
    <t>L080002-2</t>
  </si>
  <si>
    <t>L080002-4</t>
  </si>
  <si>
    <t>Jošanička (krak 4)</t>
  </si>
  <si>
    <t>L080008-2</t>
  </si>
  <si>
    <t>Braće Kršo (krak 2)</t>
  </si>
  <si>
    <t>L080005</t>
  </si>
  <si>
    <t>N080015-2</t>
  </si>
  <si>
    <t>Krivoglavci I (krak "Boranje")</t>
  </si>
  <si>
    <t>Krivoglavci I (krak 1)</t>
  </si>
  <si>
    <t>N080022-1</t>
  </si>
  <si>
    <t>Krivoglavci I (krak 3)</t>
  </si>
  <si>
    <t>N080022-3</t>
  </si>
  <si>
    <t>Krivoglavci I (krak "Boranje" 1)</t>
  </si>
  <si>
    <t>N080023-1</t>
  </si>
  <si>
    <t>Krivoglavci II (krak 2)</t>
  </si>
  <si>
    <t>L080024-2</t>
  </si>
  <si>
    <t>Krivoglavci II (krak 2 krak 1)</t>
  </si>
  <si>
    <t>N080024-2.1</t>
  </si>
  <si>
    <t>Krivoglavci II (krak 2 krak 2)</t>
  </si>
  <si>
    <t>N080024-2.2</t>
  </si>
  <si>
    <t>Krivoglavci II (krak 4 spoj sa M17)</t>
  </si>
  <si>
    <t>N080024-4</t>
  </si>
  <si>
    <t>Krivoglavci II (krak 4 "slijepi krak")</t>
  </si>
  <si>
    <t>N080024-4.1</t>
  </si>
  <si>
    <t>Krivoglavci II (krak 4 prema tunelu)</t>
  </si>
  <si>
    <t>N080024-4.2</t>
  </si>
  <si>
    <t>Donja Jošanica I (krak "rezervoar"</t>
  </si>
  <si>
    <t>L080025 i N080025</t>
  </si>
  <si>
    <t>L080019 i N080019</t>
  </si>
  <si>
    <t>Donja Jošanica I (krak 1)</t>
  </si>
  <si>
    <t>L080018-1</t>
  </si>
  <si>
    <t>Donja Jošanica I (krak 5)</t>
  </si>
  <si>
    <t>L080018-5</t>
  </si>
  <si>
    <t>Donja Jošanica I (krak 8)</t>
  </si>
  <si>
    <t>N080018-8</t>
  </si>
  <si>
    <t>Ahmeda Rizve (krak 1)</t>
  </si>
  <si>
    <t>L080062</t>
  </si>
  <si>
    <t>L080062-1</t>
  </si>
  <si>
    <t>L080062-2</t>
  </si>
  <si>
    <t>L080062-3</t>
  </si>
  <si>
    <t>Dreskovača - gornja dionica (krak)</t>
  </si>
  <si>
    <t>N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</si>
  <si>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</si>
  <si>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</si>
  <si>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</si>
  <si>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</si>
  <si>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</si>
  <si>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</si>
  <si>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</si>
  <si>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</si>
  <si>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</si>
  <si>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</si>
  <si>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</si>
  <si>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</si>
  <si>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</si>
  <si>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46.</t>
  </si>
  <si>
    <t>47.</t>
  </si>
  <si>
    <t>Igmanska</t>
  </si>
  <si>
    <t>Donja Jošanica I (krak 3)</t>
  </si>
  <si>
    <t>Donja Jošanica I (krak 6)</t>
  </si>
  <si>
    <t>48.</t>
  </si>
  <si>
    <t>49.</t>
  </si>
  <si>
    <t>50.</t>
  </si>
  <si>
    <t>Braće Kršo (krak 1 - BUS stanica)</t>
  </si>
  <si>
    <t>L080008-1</t>
  </si>
  <si>
    <t>Dreskovača - donja dionica</t>
  </si>
  <si>
    <t>Dreskovača - gornja dionica</t>
  </si>
  <si>
    <t>N080018-3</t>
  </si>
  <si>
    <t>N080018-6</t>
  </si>
  <si>
    <t>N080023-4</t>
  </si>
  <si>
    <t>Krivoglavci I (krak "Boranje" 4)</t>
  </si>
  <si>
    <t>Uglješiči - srednja dionica (krak 1)</t>
  </si>
  <si>
    <t>N080016-1</t>
  </si>
  <si>
    <t>43.</t>
  </si>
  <si>
    <t>Svrake IV krak N</t>
  </si>
  <si>
    <t>L080023 N080023-8</t>
  </si>
  <si>
    <t>Ugorsko II (MZ Hotonj)</t>
  </si>
  <si>
    <t>Ugorsko II (krak 1) (MZ Hotonj)</t>
  </si>
  <si>
    <t>Ugorsko II (krak 2) (MZ Hotonj)</t>
  </si>
  <si>
    <t>Ugorsko II (krak 3) (MZ Hotonj)</t>
  </si>
  <si>
    <t>Donja Jošanica I (krak 2)</t>
  </si>
  <si>
    <t>N080018-2</t>
  </si>
  <si>
    <t>Donja Jošanica I (krak 4)</t>
  </si>
  <si>
    <t>N080018-4</t>
  </si>
  <si>
    <t>TABELA 1.1. - Lokalni i nekategorisani putevi u nadležnosti Općine Vogošća - MZ Svrake, MZ Vogošća I i dio MZ Hotonj</t>
  </si>
  <si>
    <t xml:space="preserve"> MZ SVRAKE                                                                                                                                </t>
  </si>
  <si>
    <r>
      <t xml:space="preserve">REKAPITULACIJA                                                                                                                                                           </t>
    </r>
    <r>
      <rPr>
        <b/>
        <sz val="12"/>
        <rFont val="Arial"/>
        <family val="2"/>
      </rPr>
      <t>(lokalni i nekategorisani putevi)</t>
    </r>
  </si>
  <si>
    <t>VOGOŠĆA I (dio MZ HOTONJ)</t>
  </si>
  <si>
    <t xml:space="preserve"> MZ VOGOŠĆA I i dio MZ HOTONJ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</si>
</sst>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7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0" fontId="9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3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6" fillId="0" borderId="6" applyNumberFormat="0" applyFill="0" applyAlignment="0" applyProtection="0"/>
    <xf numFmtId="0" fontId="2" fillId="22" borderId="0" applyNumberFormat="0" applyBorder="0" applyAlignment="0" applyProtection="0"/>
    <xf numFmtId="0" fontId="19" fillId="23" borderId="7" applyNumberFormat="0" applyFont="0" applyAlignment="0" applyProtection="0"/>
    <xf numFmtId="0" fontId="12" fillId="20" borderId="8" applyNumberFormat="0" applyAlignment="0" applyProtection="0"/>
    <xf numFmtId="0" fontId="14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4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0" borderId="10" xfId="0" applyFill="1" applyBorder="1" applyAlignment="1">
      <alignment horizontal="center" vertical="center"/>
    </xf>
    <xf numFmtId="0" fontId="0" fillId="20" borderId="10" xfId="0" applyFill="1" applyBorder="1" applyAlignment="1">
      <alignment horizontal="center" vertical="center" wrapText="1"/>
    </xf>
    <xf numFmtId="164" fontId="0" fillId="20" borderId="10" xfId="0" applyNumberFormat="1" applyFill="1" applyBorder="1" applyAlignment="1">
      <alignment horizontal="center" vertical="center"/>
    </xf>
    <xf numFmtId="4" fontId="0" fillId="20" borderId="10" xfId="0" applyNumberForma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1" fillId="2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0" fontId="20" fillId="2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2" fontId="20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164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0" fontId="24" fillId="25" borderId="10" xfId="0" applyFont="1" applyFill="1" applyBorder="1" applyAlignment="1">
      <alignment horizontal="center" vertical="center" wrapText="1"/>
    </xf>
    <xf numFmtId="49" fontId="23" fillId="25" borderId="10" xfId="0" applyNumberFormat="1" applyFont="1" applyFill="1" applyBorder="1" applyAlignment="1">
      <alignment horizontal="center" vertical="center"/>
    </xf>
    <xf numFmtId="49" fontId="28" fillId="25" borderId="10" xfId="0" applyNumberFormat="1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 wrapText="1"/>
    </xf>
    <xf numFmtId="0" fontId="26" fillId="24" borderId="15" xfId="0" applyFont="1" applyFill="1" applyBorder="1" applyAlignment="1">
      <alignment horizontal="center" vertical="center" wrapText="1"/>
    </xf>
    <xf numFmtId="0" fontId="29" fillId="24" borderId="16" xfId="0" applyFont="1" applyFill="1" applyBorder="1" applyAlignment="1">
      <alignment horizontal="center" vertical="center" wrapText="1"/>
    </xf>
    <xf numFmtId="0" fontId="29" fillId="24" borderId="17" xfId="0" applyFont="1" applyFill="1" applyBorder="1" applyAlignment="1">
      <alignment horizontal="center" vertical="center" wrapText="1"/>
    </xf>
    <xf numFmtId="0" fontId="29" fillId="24" borderId="14" xfId="0" applyFont="1" applyFill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/>
    </xf>
    <xf numFmtId="49" fontId="23" fillId="0" borderId="12" xfId="0" applyNumberFormat="1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1" xfId="0" applyFont="1" applyFill="1" applyBorder="1" applyAlignment="1">
      <alignment horizontal="center" vertical="center" wrapText="1"/>
    </xf>
    <xf numFmtId="0" fontId="21" fillId="25" borderId="13" xfId="0" applyFont="1" applyFill="1" applyBorder="1" applyAlignment="1">
      <alignment horizontal="center" vertical="center" wrapText="1"/>
    </xf>
    <xf numFmtId="0" fontId="21" fillId="25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A533-2C37-40EE-B8A4-193027630DDD}">
  <sheetPr>
    <pageSetUpPr fitToPage="1"/>
  </sheetPr>
  <dimension ref="A2:J105"/>
  <sheetViews>
    <sheetView tabSelected="1" topLeftCell="A88" workbookViewId="0">
      <selection activeCell="E85" sqref="E85:E86"/>
    </sheetView>
  </sheetViews>
  <sheetFormatPr defaultRowHeight="12.75" x14ac:dyDescent="0.2"/>
  <cols>
    <col min="1" max="1" width="5.5703125" style="20" customWidth="1"/>
    <col min="2" max="2" width="20.7109375" style="25" customWidth="1"/>
    <col min="3" max="3" width="8.5703125" style="20" customWidth="1"/>
    <col min="4" max="4" width="10.42578125" style="20" customWidth="1"/>
    <col min="5" max="5" width="10.85546875" style="26" customWidth="1"/>
    <col min="6" max="6" width="9.7109375" style="20" customWidth="1"/>
    <col min="7" max="7" width="10.42578125" style="5" customWidth="1"/>
    <col min="8" max="8" width="8.28515625" style="20" customWidth="1"/>
    <col min="9" max="9" width="10.42578125" style="20" customWidth="1"/>
    <col min="10" max="10" width="11.42578125" style="20" customWidth="1"/>
  </cols>
  <sheetData>
    <row r="2" spans="1:10" ht="15" customHeight="1" x14ac:dyDescent="0.2">
      <c r="A2" s="73" t="s">
        <v>215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ht="34.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</row>
    <row r="4" spans="1:10" s="20" customFormat="1" ht="17.100000000000001" customHeight="1" x14ac:dyDescent="0.2">
      <c r="A4" s="52" t="s">
        <v>216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ht="17.100000000000001" customHeight="1" x14ac:dyDescent="0.2">
      <c r="E5" s="21"/>
      <c r="F5" s="22"/>
      <c r="G5" s="23"/>
      <c r="H5" s="22"/>
      <c r="I5" s="22"/>
    </row>
    <row r="6" spans="1:10" ht="51" x14ac:dyDescent="0.2">
      <c r="A6" s="6" t="s">
        <v>0</v>
      </c>
      <c r="B6" s="7" t="s">
        <v>1</v>
      </c>
      <c r="C6" s="6" t="s">
        <v>7</v>
      </c>
      <c r="D6" s="6" t="s">
        <v>2</v>
      </c>
      <c r="E6" s="8" t="s">
        <v>3</v>
      </c>
      <c r="F6" s="6" t="s">
        <v>4</v>
      </c>
      <c r="G6" s="9" t="s">
        <v>5</v>
      </c>
      <c r="H6" s="7" t="s">
        <v>6</v>
      </c>
      <c r="I6" s="18" t="s">
        <v>66</v>
      </c>
      <c r="J6" s="7" t="s">
        <v>8</v>
      </c>
    </row>
    <row r="7" spans="1:10" x14ac:dyDescent="0.2">
      <c r="A7" s="30">
        <v>1</v>
      </c>
      <c r="B7" s="31">
        <v>2</v>
      </c>
      <c r="C7" s="30" t="s">
        <v>54</v>
      </c>
      <c r="D7" s="30" t="s">
        <v>55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 t="s">
        <v>56</v>
      </c>
    </row>
    <row r="8" spans="1:10" x14ac:dyDescent="0.2">
      <c r="A8" s="53"/>
      <c r="B8" s="53"/>
      <c r="C8" s="53"/>
      <c r="D8" s="53"/>
      <c r="E8" s="53"/>
      <c r="F8" s="53"/>
      <c r="G8" s="53"/>
      <c r="H8" s="53"/>
      <c r="I8" s="53"/>
      <c r="J8" s="53"/>
    </row>
    <row r="9" spans="1:10" x14ac:dyDescent="0.2">
      <c r="A9" s="10" t="s">
        <v>21</v>
      </c>
      <c r="B9" s="2" t="s">
        <v>9</v>
      </c>
      <c r="C9" s="1" t="s">
        <v>44</v>
      </c>
      <c r="D9" s="1" t="s">
        <v>85</v>
      </c>
      <c r="E9" s="3">
        <v>0.8</v>
      </c>
      <c r="F9" s="24">
        <v>3</v>
      </c>
      <c r="G9" s="4">
        <f>E9*1000*F9</f>
        <v>2400</v>
      </c>
      <c r="H9" s="1" t="s">
        <v>10</v>
      </c>
      <c r="I9" s="1" t="s">
        <v>11</v>
      </c>
      <c r="J9" s="10" t="s">
        <v>57</v>
      </c>
    </row>
    <row r="10" spans="1:10" x14ac:dyDescent="0.2">
      <c r="A10" s="10" t="s">
        <v>23</v>
      </c>
      <c r="B10" s="27" t="s">
        <v>88</v>
      </c>
      <c r="C10" s="10" t="s">
        <v>44</v>
      </c>
      <c r="D10" s="10" t="s">
        <v>89</v>
      </c>
      <c r="E10" s="15">
        <v>0.7</v>
      </c>
      <c r="F10" s="28">
        <v>3.5</v>
      </c>
      <c r="G10" s="13">
        <f t="shared" ref="G10:G22" si="0">E10*1000*F10</f>
        <v>2450</v>
      </c>
      <c r="H10" s="10" t="s">
        <v>10</v>
      </c>
      <c r="I10" s="10" t="s">
        <v>13</v>
      </c>
      <c r="J10" s="10" t="s">
        <v>57</v>
      </c>
    </row>
    <row r="11" spans="1:10" x14ac:dyDescent="0.2">
      <c r="A11" s="10" t="s">
        <v>24</v>
      </c>
      <c r="B11" s="27" t="s">
        <v>67</v>
      </c>
      <c r="C11" s="10" t="s">
        <v>44</v>
      </c>
      <c r="D11" s="10" t="s">
        <v>90</v>
      </c>
      <c r="E11" s="15">
        <v>0.94</v>
      </c>
      <c r="F11" s="28">
        <v>5</v>
      </c>
      <c r="G11" s="13">
        <f t="shared" si="0"/>
        <v>4700</v>
      </c>
      <c r="H11" s="10" t="s">
        <v>10</v>
      </c>
      <c r="I11" s="10" t="s">
        <v>11</v>
      </c>
      <c r="J11" s="10" t="s">
        <v>59</v>
      </c>
    </row>
    <row r="12" spans="1:10" x14ac:dyDescent="0.2">
      <c r="A12" s="32" t="s">
        <v>25</v>
      </c>
      <c r="B12" s="27" t="s">
        <v>19</v>
      </c>
      <c r="C12" s="10" t="s">
        <v>44</v>
      </c>
      <c r="D12" s="10" t="s">
        <v>53</v>
      </c>
      <c r="E12" s="15">
        <v>0.65</v>
      </c>
      <c r="F12" s="28">
        <v>3</v>
      </c>
      <c r="G12" s="13">
        <f>E12*1000*F12</f>
        <v>1950</v>
      </c>
      <c r="H12" s="10" t="s">
        <v>10</v>
      </c>
      <c r="I12" s="10" t="s">
        <v>11</v>
      </c>
      <c r="J12" s="10" t="s">
        <v>57</v>
      </c>
    </row>
    <row r="13" spans="1:10" ht="25.5" x14ac:dyDescent="0.2">
      <c r="A13" s="32" t="s">
        <v>27</v>
      </c>
      <c r="B13" s="27" t="s">
        <v>91</v>
      </c>
      <c r="C13" s="10" t="s">
        <v>44</v>
      </c>
      <c r="D13" s="10" t="s">
        <v>92</v>
      </c>
      <c r="E13" s="15">
        <v>0.24</v>
      </c>
      <c r="F13" s="28">
        <v>3</v>
      </c>
      <c r="G13" s="13">
        <f>E13*1000*F13</f>
        <v>720</v>
      </c>
      <c r="H13" s="10" t="s">
        <v>10</v>
      </c>
      <c r="I13" s="10" t="s">
        <v>13</v>
      </c>
      <c r="J13" s="10" t="s">
        <v>57</v>
      </c>
    </row>
    <row r="14" spans="1:10" x14ac:dyDescent="0.2">
      <c r="A14" s="32" t="s">
        <v>28</v>
      </c>
      <c r="B14" s="27" t="s">
        <v>16</v>
      </c>
      <c r="C14" s="10" t="s">
        <v>44</v>
      </c>
      <c r="D14" s="10" t="s">
        <v>50</v>
      </c>
      <c r="E14" s="15">
        <v>1.17</v>
      </c>
      <c r="F14" s="28">
        <v>3</v>
      </c>
      <c r="G14" s="13">
        <f>E14*1000*F14</f>
        <v>3510</v>
      </c>
      <c r="H14" s="10" t="s">
        <v>10</v>
      </c>
      <c r="I14" s="10" t="s">
        <v>11</v>
      </c>
      <c r="J14" s="10" t="s">
        <v>57</v>
      </c>
    </row>
    <row r="15" spans="1:10" x14ac:dyDescent="0.2">
      <c r="A15" s="10" t="s">
        <v>29</v>
      </c>
      <c r="B15" s="27" t="s">
        <v>14</v>
      </c>
      <c r="C15" s="10" t="s">
        <v>12</v>
      </c>
      <c r="D15" s="10" t="s">
        <v>52</v>
      </c>
      <c r="E15" s="15">
        <v>0.45</v>
      </c>
      <c r="F15" s="28">
        <v>3.5</v>
      </c>
      <c r="G15" s="13">
        <f t="shared" ref="G15" si="1">E15*1000*F15</f>
        <v>1575</v>
      </c>
      <c r="H15" s="10" t="s">
        <v>10</v>
      </c>
      <c r="I15" s="10" t="s">
        <v>11</v>
      </c>
      <c r="J15" s="10" t="s">
        <v>58</v>
      </c>
    </row>
    <row r="16" spans="1:10" x14ac:dyDescent="0.2">
      <c r="A16" s="32" t="s">
        <v>30</v>
      </c>
      <c r="B16" s="27" t="s">
        <v>15</v>
      </c>
      <c r="C16" s="10" t="s">
        <v>12</v>
      </c>
      <c r="D16" s="10" t="s">
        <v>95</v>
      </c>
      <c r="E16" s="15">
        <v>0.34499999999999997</v>
      </c>
      <c r="F16" s="28">
        <v>3.5</v>
      </c>
      <c r="G16" s="13">
        <f>E16*1000*F16</f>
        <v>1207.5</v>
      </c>
      <c r="H16" s="10" t="s">
        <v>10</v>
      </c>
      <c r="I16" s="10" t="s">
        <v>13</v>
      </c>
      <c r="J16" s="10" t="s">
        <v>58</v>
      </c>
    </row>
    <row r="17" spans="1:10" x14ac:dyDescent="0.2">
      <c r="A17" s="32" t="s">
        <v>31</v>
      </c>
      <c r="B17" s="27" t="s">
        <v>18</v>
      </c>
      <c r="C17" s="10" t="s">
        <v>12</v>
      </c>
      <c r="D17" s="10" t="s">
        <v>96</v>
      </c>
      <c r="E17" s="15">
        <v>0.35499999999999998</v>
      </c>
      <c r="F17" s="28">
        <v>3.5</v>
      </c>
      <c r="G17" s="13">
        <f>E17*1000*F17</f>
        <v>1242.5</v>
      </c>
      <c r="H17" s="10" t="s">
        <v>10</v>
      </c>
      <c r="I17" s="10" t="s">
        <v>13</v>
      </c>
      <c r="J17" s="10" t="s">
        <v>58</v>
      </c>
    </row>
    <row r="18" spans="1:10" x14ac:dyDescent="0.2">
      <c r="A18" s="32" t="s">
        <v>32</v>
      </c>
      <c r="B18" s="27" t="s">
        <v>93</v>
      </c>
      <c r="C18" s="10" t="s">
        <v>12</v>
      </c>
      <c r="D18" s="10" t="s">
        <v>94</v>
      </c>
      <c r="E18" s="15">
        <v>0.17</v>
      </c>
      <c r="F18" s="28">
        <v>3.5</v>
      </c>
      <c r="G18" s="13">
        <f t="shared" si="0"/>
        <v>595</v>
      </c>
      <c r="H18" s="10" t="s">
        <v>10</v>
      </c>
      <c r="I18" s="10" t="s">
        <v>22</v>
      </c>
      <c r="J18" s="10" t="s">
        <v>57</v>
      </c>
    </row>
    <row r="19" spans="1:10" x14ac:dyDescent="0.2">
      <c r="A19" s="32" t="s">
        <v>33</v>
      </c>
      <c r="B19" s="27" t="s">
        <v>97</v>
      </c>
      <c r="C19" s="10" t="s">
        <v>12</v>
      </c>
      <c r="D19" s="10" t="s">
        <v>98</v>
      </c>
      <c r="E19" s="15">
        <v>0.19</v>
      </c>
      <c r="F19" s="28">
        <v>3</v>
      </c>
      <c r="G19" s="13">
        <f t="shared" si="0"/>
        <v>570</v>
      </c>
      <c r="H19" s="10" t="s">
        <v>10</v>
      </c>
      <c r="I19" s="10" t="s">
        <v>13</v>
      </c>
      <c r="J19" s="10" t="s">
        <v>57</v>
      </c>
    </row>
    <row r="20" spans="1:10" x14ac:dyDescent="0.2">
      <c r="A20" s="32" t="s">
        <v>34</v>
      </c>
      <c r="B20" s="27" t="s">
        <v>99</v>
      </c>
      <c r="C20" s="10" t="s">
        <v>12</v>
      </c>
      <c r="D20" s="10" t="s">
        <v>100</v>
      </c>
      <c r="E20" s="15">
        <v>0.25</v>
      </c>
      <c r="F20" s="28">
        <v>3</v>
      </c>
      <c r="G20" s="13">
        <f>E20*1000*F20</f>
        <v>750</v>
      </c>
      <c r="H20" s="10" t="s">
        <v>10</v>
      </c>
      <c r="I20" s="10" t="s">
        <v>13</v>
      </c>
      <c r="J20" s="10" t="s">
        <v>57</v>
      </c>
    </row>
    <row r="21" spans="1:10" x14ac:dyDescent="0.2">
      <c r="A21" s="10" t="s">
        <v>35</v>
      </c>
      <c r="B21" s="27" t="s">
        <v>86</v>
      </c>
      <c r="C21" s="14" t="s">
        <v>17</v>
      </c>
      <c r="D21" s="1" t="s">
        <v>87</v>
      </c>
      <c r="E21" s="3">
        <v>0.12</v>
      </c>
      <c r="F21" s="24">
        <v>3</v>
      </c>
      <c r="G21" s="4">
        <f t="shared" ref="G21" si="2">E21*1000*F21</f>
        <v>360</v>
      </c>
      <c r="H21" s="1" t="s">
        <v>10</v>
      </c>
      <c r="I21" s="10" t="s">
        <v>22</v>
      </c>
      <c r="J21" s="10" t="s">
        <v>57</v>
      </c>
    </row>
    <row r="22" spans="1:10" ht="25.5" x14ac:dyDescent="0.2">
      <c r="A22" s="32" t="s">
        <v>36</v>
      </c>
      <c r="B22" s="27" t="s">
        <v>101</v>
      </c>
      <c r="C22" s="10" t="s">
        <v>17</v>
      </c>
      <c r="D22" s="10" t="s">
        <v>102</v>
      </c>
      <c r="E22" s="15">
        <v>0.31</v>
      </c>
      <c r="F22" s="28">
        <v>3</v>
      </c>
      <c r="G22" s="13">
        <f t="shared" si="0"/>
        <v>930</v>
      </c>
      <c r="H22" s="10" t="s">
        <v>10</v>
      </c>
      <c r="I22" s="10" t="s">
        <v>13</v>
      </c>
      <c r="J22" s="10" t="s">
        <v>57</v>
      </c>
    </row>
    <row r="23" spans="1:10" ht="25.5" x14ac:dyDescent="0.2">
      <c r="A23" s="32" t="s">
        <v>37</v>
      </c>
      <c r="B23" s="27" t="s">
        <v>103</v>
      </c>
      <c r="C23" s="10" t="s">
        <v>17</v>
      </c>
      <c r="D23" s="10" t="s">
        <v>104</v>
      </c>
      <c r="E23" s="15">
        <v>0.32</v>
      </c>
      <c r="F23" s="28">
        <v>3</v>
      </c>
      <c r="G23" s="13">
        <f>E23*1000*F23</f>
        <v>960</v>
      </c>
      <c r="H23" s="10" t="s">
        <v>10</v>
      </c>
      <c r="I23" s="10" t="s">
        <v>13</v>
      </c>
      <c r="J23" s="10" t="s">
        <v>57</v>
      </c>
    </row>
    <row r="24" spans="1:10" x14ac:dyDescent="0.2">
      <c r="A24" s="32" t="s">
        <v>38</v>
      </c>
      <c r="B24" s="27" t="s">
        <v>205</v>
      </c>
      <c r="C24" s="10" t="s">
        <v>17</v>
      </c>
      <c r="D24" s="10" t="s">
        <v>172</v>
      </c>
      <c r="E24" s="75">
        <v>0.12</v>
      </c>
      <c r="F24" s="28">
        <v>3</v>
      </c>
      <c r="G24" s="13">
        <f>E24*1000*F24</f>
        <v>360</v>
      </c>
      <c r="H24" s="10" t="s">
        <v>10</v>
      </c>
      <c r="I24" s="10" t="s">
        <v>22</v>
      </c>
      <c r="J24" s="10" t="s">
        <v>57</v>
      </c>
    </row>
    <row r="25" spans="1:10" x14ac:dyDescent="0.2">
      <c r="A25" s="10"/>
      <c r="B25" s="29" t="s">
        <v>20</v>
      </c>
      <c r="C25" s="12"/>
      <c r="D25" s="10"/>
      <c r="E25" s="16">
        <f>SUM(E9:E24)</f>
        <v>7.1300000000000008</v>
      </c>
      <c r="F25" s="10"/>
      <c r="G25" s="17">
        <f>SUM(G9:G24)</f>
        <v>24280</v>
      </c>
      <c r="H25" s="10"/>
      <c r="I25" s="10"/>
      <c r="J25" s="10"/>
    </row>
    <row r="26" spans="1:10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</row>
    <row r="27" spans="1:10" x14ac:dyDescent="0.2">
      <c r="A27" s="10"/>
      <c r="B27" s="27" t="s">
        <v>68</v>
      </c>
      <c r="C27" s="10" t="s">
        <v>44</v>
      </c>
      <c r="D27" s="10"/>
      <c r="E27" s="15">
        <f>SUM(E9:E14)</f>
        <v>4.5</v>
      </c>
      <c r="F27" s="10"/>
      <c r="G27" s="13">
        <f>SUM(G9:G14)</f>
        <v>15730</v>
      </c>
      <c r="H27" s="10"/>
      <c r="I27" s="10"/>
      <c r="J27" s="10"/>
    </row>
    <row r="28" spans="1:10" x14ac:dyDescent="0.2">
      <c r="A28" s="10"/>
      <c r="B28" s="27"/>
      <c r="C28" s="10" t="s">
        <v>12</v>
      </c>
      <c r="D28" s="10"/>
      <c r="E28" s="15">
        <f>SUM(E15:E20)</f>
        <v>1.7599999999999998</v>
      </c>
      <c r="F28" s="10"/>
      <c r="G28" s="13">
        <f>SUM(G15:G20)</f>
        <v>5940</v>
      </c>
      <c r="H28" s="10"/>
      <c r="I28" s="10"/>
      <c r="J28" s="10"/>
    </row>
    <row r="29" spans="1:10" x14ac:dyDescent="0.2">
      <c r="A29" s="10"/>
      <c r="B29" s="27"/>
      <c r="C29" s="10" t="s">
        <v>17</v>
      </c>
      <c r="D29" s="10"/>
      <c r="E29" s="15">
        <f>SUM(E21:E24)</f>
        <v>0.87</v>
      </c>
      <c r="F29" s="10"/>
      <c r="G29" s="13">
        <f>SUM(G21:G24)</f>
        <v>2610</v>
      </c>
      <c r="H29" s="10"/>
      <c r="I29" s="10"/>
      <c r="J29" s="10"/>
    </row>
    <row r="30" spans="1:10" x14ac:dyDescent="0.2">
      <c r="A30" s="10"/>
      <c r="B30" s="27" t="s">
        <v>69</v>
      </c>
      <c r="C30" s="10"/>
      <c r="D30" s="10"/>
      <c r="E30" s="15">
        <f>SUM(E27:E29)</f>
        <v>7.13</v>
      </c>
      <c r="F30" s="10"/>
      <c r="G30" s="13">
        <f>SUM(G27:G29)</f>
        <v>24280</v>
      </c>
      <c r="H30" s="10"/>
      <c r="I30" s="10"/>
      <c r="J30" s="10"/>
    </row>
    <row r="31" spans="1:10" x14ac:dyDescent="0.2">
      <c r="B31" s="19"/>
      <c r="C31" s="22"/>
      <c r="E31" s="21"/>
      <c r="G31" s="23"/>
    </row>
    <row r="32" spans="1:10" s="20" customFormat="1" ht="17.100000000000001" customHeight="1" x14ac:dyDescent="0.2">
      <c r="A32" s="55" t="s">
        <v>219</v>
      </c>
      <c r="B32" s="52"/>
      <c r="C32" s="52"/>
      <c r="D32" s="52"/>
      <c r="E32" s="52"/>
      <c r="F32" s="52"/>
      <c r="G32" s="52"/>
      <c r="H32" s="52"/>
      <c r="I32" s="52"/>
      <c r="J32" s="52"/>
    </row>
    <row r="33" spans="1:10" x14ac:dyDescent="0.2">
      <c r="E33" s="21"/>
      <c r="F33" s="22"/>
      <c r="G33" s="23"/>
      <c r="H33" s="22"/>
      <c r="I33" s="22"/>
    </row>
    <row r="34" spans="1:10" ht="51" x14ac:dyDescent="0.2">
      <c r="A34" s="6" t="s">
        <v>0</v>
      </c>
      <c r="B34" s="7" t="s">
        <v>1</v>
      </c>
      <c r="C34" s="6" t="s">
        <v>7</v>
      </c>
      <c r="D34" s="6" t="s">
        <v>2</v>
      </c>
      <c r="E34" s="8" t="s">
        <v>3</v>
      </c>
      <c r="F34" s="6" t="s">
        <v>4</v>
      </c>
      <c r="G34" s="9" t="s">
        <v>5</v>
      </c>
      <c r="H34" s="7" t="s">
        <v>6</v>
      </c>
      <c r="I34" s="18" t="s">
        <v>66</v>
      </c>
      <c r="J34" s="7" t="s">
        <v>8</v>
      </c>
    </row>
    <row r="35" spans="1:10" x14ac:dyDescent="0.2">
      <c r="A35" s="30">
        <v>1</v>
      </c>
      <c r="B35" s="31">
        <v>2</v>
      </c>
      <c r="C35" s="30" t="s">
        <v>54</v>
      </c>
      <c r="D35" s="30" t="s">
        <v>55</v>
      </c>
      <c r="E35" s="30">
        <v>5</v>
      </c>
      <c r="F35" s="30">
        <v>6</v>
      </c>
      <c r="G35" s="30">
        <v>7</v>
      </c>
      <c r="H35" s="30">
        <v>8</v>
      </c>
      <c r="I35" s="30">
        <v>9</v>
      </c>
      <c r="J35" s="30" t="s">
        <v>56</v>
      </c>
    </row>
    <row r="36" spans="1:10" x14ac:dyDescent="0.2">
      <c r="A36" s="53"/>
      <c r="B36" s="53"/>
      <c r="C36" s="53"/>
      <c r="D36" s="53"/>
      <c r="E36" s="53"/>
      <c r="F36" s="53"/>
      <c r="G36" s="53"/>
      <c r="H36" s="53"/>
      <c r="I36" s="53"/>
      <c r="J36" s="53"/>
    </row>
    <row r="37" spans="1:10" x14ac:dyDescent="0.2">
      <c r="A37" s="34" t="s">
        <v>21</v>
      </c>
      <c r="B37" s="36" t="s">
        <v>40</v>
      </c>
      <c r="C37" s="33" t="s">
        <v>44</v>
      </c>
      <c r="D37" s="34" t="s">
        <v>105</v>
      </c>
      <c r="E37" s="37">
        <v>1.42</v>
      </c>
      <c r="F37" s="34">
        <v>4.5</v>
      </c>
      <c r="G37" s="38">
        <f t="shared" ref="G37:G86" si="3">E37*1000*F37</f>
        <v>6390</v>
      </c>
      <c r="H37" s="34" t="s">
        <v>22</v>
      </c>
      <c r="I37" s="34" t="s">
        <v>26</v>
      </c>
      <c r="J37" s="34" t="s">
        <v>60</v>
      </c>
    </row>
    <row r="38" spans="1:10" ht="25.5" x14ac:dyDescent="0.2">
      <c r="A38" s="35" t="s">
        <v>23</v>
      </c>
      <c r="B38" s="36" t="s">
        <v>138</v>
      </c>
      <c r="C38" s="33" t="s">
        <v>44</v>
      </c>
      <c r="D38" s="33" t="s">
        <v>206</v>
      </c>
      <c r="E38" s="76">
        <v>0.36</v>
      </c>
      <c r="F38" s="34">
        <v>3.5</v>
      </c>
      <c r="G38" s="38">
        <f t="shared" si="3"/>
        <v>1260</v>
      </c>
      <c r="H38" s="34" t="s">
        <v>22</v>
      </c>
      <c r="I38" s="34" t="s">
        <v>13</v>
      </c>
      <c r="J38" s="34" t="s">
        <v>57</v>
      </c>
    </row>
    <row r="39" spans="1:10" x14ac:dyDescent="0.2">
      <c r="A39" s="34" t="s">
        <v>24</v>
      </c>
      <c r="B39" s="36" t="s">
        <v>41</v>
      </c>
      <c r="C39" s="33" t="s">
        <v>44</v>
      </c>
      <c r="D39" s="34" t="s">
        <v>106</v>
      </c>
      <c r="E39" s="37">
        <v>1.61</v>
      </c>
      <c r="F39" s="34">
        <v>4</v>
      </c>
      <c r="G39" s="38">
        <f t="shared" si="3"/>
        <v>6440</v>
      </c>
      <c r="H39" s="34" t="s">
        <v>22</v>
      </c>
      <c r="I39" s="34" t="s">
        <v>26</v>
      </c>
      <c r="J39" s="34" t="s">
        <v>59</v>
      </c>
    </row>
    <row r="40" spans="1:10" x14ac:dyDescent="0.2">
      <c r="A40" s="35" t="s">
        <v>25</v>
      </c>
      <c r="B40" s="36" t="s">
        <v>145</v>
      </c>
      <c r="C40" s="33" t="s">
        <v>44</v>
      </c>
      <c r="D40" s="34" t="s">
        <v>146</v>
      </c>
      <c r="E40" s="37">
        <v>0.4</v>
      </c>
      <c r="F40" s="34">
        <v>3</v>
      </c>
      <c r="G40" s="38">
        <f t="shared" si="3"/>
        <v>1200</v>
      </c>
      <c r="H40" s="34" t="s">
        <v>22</v>
      </c>
      <c r="I40" s="34" t="s">
        <v>13</v>
      </c>
      <c r="J40" s="34" t="s">
        <v>57</v>
      </c>
    </row>
    <row r="41" spans="1:10" x14ac:dyDescent="0.2">
      <c r="A41" s="34" t="s">
        <v>27</v>
      </c>
      <c r="B41" s="36" t="s">
        <v>42</v>
      </c>
      <c r="C41" s="33" t="s">
        <v>44</v>
      </c>
      <c r="D41" s="34" t="s">
        <v>107</v>
      </c>
      <c r="E41" s="37">
        <v>0.3</v>
      </c>
      <c r="F41" s="34">
        <v>3.5</v>
      </c>
      <c r="G41" s="38">
        <f t="shared" si="3"/>
        <v>1050</v>
      </c>
      <c r="H41" s="34" t="s">
        <v>22</v>
      </c>
      <c r="I41" s="34" t="s">
        <v>13</v>
      </c>
      <c r="J41" s="34" t="s">
        <v>57</v>
      </c>
    </row>
    <row r="42" spans="1:10" x14ac:dyDescent="0.2">
      <c r="A42" s="34" t="s">
        <v>28</v>
      </c>
      <c r="B42" s="36" t="s">
        <v>110</v>
      </c>
      <c r="C42" s="33" t="s">
        <v>44</v>
      </c>
      <c r="D42" s="34" t="s">
        <v>111</v>
      </c>
      <c r="E42" s="37">
        <v>1.35</v>
      </c>
      <c r="F42" s="34">
        <v>3.5</v>
      </c>
      <c r="G42" s="38">
        <f t="shared" si="3"/>
        <v>4725</v>
      </c>
      <c r="H42" s="34" t="s">
        <v>22</v>
      </c>
      <c r="I42" s="34" t="s">
        <v>26</v>
      </c>
      <c r="J42" s="34" t="s">
        <v>57</v>
      </c>
    </row>
    <row r="43" spans="1:10" ht="25.5" x14ac:dyDescent="0.2">
      <c r="A43" s="35" t="s">
        <v>29</v>
      </c>
      <c r="B43" s="36" t="s">
        <v>112</v>
      </c>
      <c r="C43" s="33" t="s">
        <v>44</v>
      </c>
      <c r="D43" s="34" t="s">
        <v>72</v>
      </c>
      <c r="E43" s="37">
        <v>0.89</v>
      </c>
      <c r="F43" s="34">
        <v>3.5</v>
      </c>
      <c r="G43" s="38">
        <f t="shared" si="3"/>
        <v>3115</v>
      </c>
      <c r="H43" s="34" t="s">
        <v>22</v>
      </c>
      <c r="I43" s="34" t="s">
        <v>11</v>
      </c>
      <c r="J43" s="34" t="s">
        <v>57</v>
      </c>
    </row>
    <row r="44" spans="1:10" x14ac:dyDescent="0.2">
      <c r="A44" s="34" t="s">
        <v>30</v>
      </c>
      <c r="B44" s="36" t="s">
        <v>207</v>
      </c>
      <c r="C44" s="34" t="s">
        <v>44</v>
      </c>
      <c r="D44" s="34" t="s">
        <v>167</v>
      </c>
      <c r="E44" s="76">
        <v>0.90500000000000003</v>
      </c>
      <c r="F44" s="34">
        <v>3</v>
      </c>
      <c r="G44" s="38">
        <f>E44*1000*F44</f>
        <v>2715</v>
      </c>
      <c r="H44" s="34" t="s">
        <v>22</v>
      </c>
      <c r="I44" s="34" t="s">
        <v>11</v>
      </c>
      <c r="J44" s="34" t="s">
        <v>57</v>
      </c>
    </row>
    <row r="45" spans="1:10" ht="25.5" x14ac:dyDescent="0.2">
      <c r="A45" s="34" t="s">
        <v>31</v>
      </c>
      <c r="B45" s="36" t="s">
        <v>208</v>
      </c>
      <c r="C45" s="34" t="s">
        <v>44</v>
      </c>
      <c r="D45" s="34" t="s">
        <v>168</v>
      </c>
      <c r="E45" s="76">
        <v>0.56999999999999995</v>
      </c>
      <c r="F45" s="34">
        <v>3</v>
      </c>
      <c r="G45" s="38">
        <f>E45*1000*F45</f>
        <v>1710</v>
      </c>
      <c r="H45" s="34" t="s">
        <v>22</v>
      </c>
      <c r="I45" s="34" t="s">
        <v>22</v>
      </c>
      <c r="J45" s="34" t="s">
        <v>57</v>
      </c>
    </row>
    <row r="46" spans="1:10" ht="25.5" x14ac:dyDescent="0.2">
      <c r="A46" s="34" t="s">
        <v>32</v>
      </c>
      <c r="B46" s="36" t="s">
        <v>209</v>
      </c>
      <c r="C46" s="34" t="s">
        <v>44</v>
      </c>
      <c r="D46" s="34" t="s">
        <v>169</v>
      </c>
      <c r="E46" s="76">
        <v>0.215</v>
      </c>
      <c r="F46" s="34">
        <v>3</v>
      </c>
      <c r="G46" s="38">
        <f>E46*1000*F46</f>
        <v>645</v>
      </c>
      <c r="H46" s="34" t="s">
        <v>22</v>
      </c>
      <c r="I46" s="34" t="s">
        <v>22</v>
      </c>
      <c r="J46" s="34" t="s">
        <v>57</v>
      </c>
    </row>
    <row r="47" spans="1:10" ht="25.5" x14ac:dyDescent="0.2">
      <c r="A47" s="34" t="s">
        <v>33</v>
      </c>
      <c r="B47" s="36" t="s">
        <v>210</v>
      </c>
      <c r="C47" s="34" t="s">
        <v>44</v>
      </c>
      <c r="D47" s="34" t="s">
        <v>170</v>
      </c>
      <c r="E47" s="76">
        <v>0.23499999999999999</v>
      </c>
      <c r="F47" s="34">
        <v>3</v>
      </c>
      <c r="G47" s="38">
        <f>E47*1000*F47</f>
        <v>705</v>
      </c>
      <c r="H47" s="34" t="s">
        <v>22</v>
      </c>
      <c r="I47" s="34" t="s">
        <v>13</v>
      </c>
      <c r="J47" s="34" t="s">
        <v>57</v>
      </c>
    </row>
    <row r="48" spans="1:10" ht="25.5" x14ac:dyDescent="0.2">
      <c r="A48" s="35" t="s">
        <v>34</v>
      </c>
      <c r="B48" s="36" t="s">
        <v>113</v>
      </c>
      <c r="C48" s="33" t="s">
        <v>44</v>
      </c>
      <c r="D48" s="34" t="s">
        <v>114</v>
      </c>
      <c r="E48" s="37">
        <v>0.88500000000000001</v>
      </c>
      <c r="F48" s="34">
        <v>3</v>
      </c>
      <c r="G48" s="38">
        <f t="shared" si="3"/>
        <v>2655</v>
      </c>
      <c r="H48" s="34" t="s">
        <v>22</v>
      </c>
      <c r="I48" s="34" t="s">
        <v>11</v>
      </c>
      <c r="J48" s="34" t="s">
        <v>57</v>
      </c>
    </row>
    <row r="49" spans="1:10" x14ac:dyDescent="0.2">
      <c r="A49" s="35" t="s">
        <v>35</v>
      </c>
      <c r="B49" s="36" t="s">
        <v>115</v>
      </c>
      <c r="C49" s="33" t="s">
        <v>44</v>
      </c>
      <c r="D49" s="34" t="s">
        <v>116</v>
      </c>
      <c r="E49" s="37">
        <v>0.23499999999999999</v>
      </c>
      <c r="F49" s="34">
        <v>3.5</v>
      </c>
      <c r="G49" s="38">
        <f t="shared" si="3"/>
        <v>822.5</v>
      </c>
      <c r="H49" s="34" t="s">
        <v>22</v>
      </c>
      <c r="I49" s="34" t="s">
        <v>22</v>
      </c>
      <c r="J49" s="34" t="s">
        <v>57</v>
      </c>
    </row>
    <row r="50" spans="1:10" x14ac:dyDescent="0.2">
      <c r="A50" s="35" t="s">
        <v>36</v>
      </c>
      <c r="B50" s="36" t="s">
        <v>43</v>
      </c>
      <c r="C50" s="33" t="s">
        <v>44</v>
      </c>
      <c r="D50" s="34" t="s">
        <v>121</v>
      </c>
      <c r="E50" s="37">
        <v>0.46500000000000002</v>
      </c>
      <c r="F50" s="34">
        <v>3.5</v>
      </c>
      <c r="G50" s="38">
        <f t="shared" si="3"/>
        <v>1627.5</v>
      </c>
      <c r="H50" s="34" t="s">
        <v>22</v>
      </c>
      <c r="I50" s="34" t="s">
        <v>11</v>
      </c>
      <c r="J50" s="34" t="s">
        <v>57</v>
      </c>
    </row>
    <row r="51" spans="1:10" ht="25.5" x14ac:dyDescent="0.2">
      <c r="A51" s="35" t="s">
        <v>37</v>
      </c>
      <c r="B51" s="36" t="s">
        <v>120</v>
      </c>
      <c r="C51" s="33" t="s">
        <v>44</v>
      </c>
      <c r="D51" s="34" t="s">
        <v>122</v>
      </c>
      <c r="E51" s="37">
        <v>0.23</v>
      </c>
      <c r="F51" s="34">
        <v>3</v>
      </c>
      <c r="G51" s="38">
        <f t="shared" si="3"/>
        <v>690</v>
      </c>
      <c r="H51" s="34" t="s">
        <v>22</v>
      </c>
      <c r="I51" s="34" t="s">
        <v>11</v>
      </c>
      <c r="J51" s="34" t="s">
        <v>57</v>
      </c>
    </row>
    <row r="52" spans="1:10" ht="25.5" x14ac:dyDescent="0.2">
      <c r="A52" s="35" t="s">
        <v>38</v>
      </c>
      <c r="B52" s="36" t="s">
        <v>196</v>
      </c>
      <c r="C52" s="33" t="s">
        <v>44</v>
      </c>
      <c r="D52" s="34" t="s">
        <v>125</v>
      </c>
      <c r="E52" s="37">
        <v>0.78</v>
      </c>
      <c r="F52" s="34">
        <v>3.5</v>
      </c>
      <c r="G52" s="38">
        <f t="shared" si="3"/>
        <v>2730</v>
      </c>
      <c r="H52" s="34" t="s">
        <v>22</v>
      </c>
      <c r="I52" s="34" t="s">
        <v>11</v>
      </c>
      <c r="J52" s="34" t="s">
        <v>57</v>
      </c>
    </row>
    <row r="53" spans="1:10" ht="25.5" x14ac:dyDescent="0.2">
      <c r="A53" s="35" t="s">
        <v>39</v>
      </c>
      <c r="B53" s="36" t="s">
        <v>197</v>
      </c>
      <c r="C53" s="33" t="s">
        <v>44</v>
      </c>
      <c r="D53" s="34" t="s">
        <v>126</v>
      </c>
      <c r="E53" s="37">
        <v>0.42</v>
      </c>
      <c r="F53" s="34">
        <v>3.5</v>
      </c>
      <c r="G53" s="38">
        <f t="shared" si="3"/>
        <v>1470</v>
      </c>
      <c r="H53" s="34" t="s">
        <v>22</v>
      </c>
      <c r="I53" s="34" t="s">
        <v>13</v>
      </c>
      <c r="J53" s="34" t="s">
        <v>57</v>
      </c>
    </row>
    <row r="54" spans="1:10" x14ac:dyDescent="0.2">
      <c r="A54" s="35" t="s">
        <v>45</v>
      </c>
      <c r="B54" s="36" t="s">
        <v>128</v>
      </c>
      <c r="C54" s="33" t="s">
        <v>44</v>
      </c>
      <c r="D54" s="33" t="s">
        <v>129</v>
      </c>
      <c r="E54" s="37">
        <v>0.22</v>
      </c>
      <c r="F54" s="34">
        <v>3.5</v>
      </c>
      <c r="G54" s="38">
        <f t="shared" si="3"/>
        <v>770</v>
      </c>
      <c r="H54" s="34" t="s">
        <v>22</v>
      </c>
      <c r="I54" s="34" t="s">
        <v>22</v>
      </c>
      <c r="J54" s="34" t="s">
        <v>61</v>
      </c>
    </row>
    <row r="55" spans="1:10" x14ac:dyDescent="0.2">
      <c r="A55" s="35" t="s">
        <v>46</v>
      </c>
      <c r="B55" s="36" t="s">
        <v>130</v>
      </c>
      <c r="C55" s="33" t="s">
        <v>44</v>
      </c>
      <c r="D55" s="33" t="s">
        <v>131</v>
      </c>
      <c r="E55" s="37">
        <v>0.31</v>
      </c>
      <c r="F55" s="34">
        <v>3.5</v>
      </c>
      <c r="G55" s="38">
        <f t="shared" si="3"/>
        <v>1085</v>
      </c>
      <c r="H55" s="34" t="s">
        <v>22</v>
      </c>
      <c r="I55" s="34" t="s">
        <v>22</v>
      </c>
      <c r="J55" s="34" t="s">
        <v>61</v>
      </c>
    </row>
    <row r="56" spans="1:10" ht="25.5" x14ac:dyDescent="0.2">
      <c r="A56" s="35" t="s">
        <v>47</v>
      </c>
      <c r="B56" s="36" t="s">
        <v>194</v>
      </c>
      <c r="C56" s="34" t="s">
        <v>44</v>
      </c>
      <c r="D56" s="34" t="s">
        <v>195</v>
      </c>
      <c r="E56" s="37">
        <v>0.11</v>
      </c>
      <c r="F56" s="34">
        <v>5</v>
      </c>
      <c r="G56" s="38">
        <f t="shared" si="3"/>
        <v>550</v>
      </c>
      <c r="H56" s="34" t="s">
        <v>22</v>
      </c>
      <c r="I56" s="34" t="s">
        <v>11</v>
      </c>
      <c r="J56" s="34" t="s">
        <v>62</v>
      </c>
    </row>
    <row r="57" spans="1:10" x14ac:dyDescent="0.2">
      <c r="A57" s="35" t="s">
        <v>48</v>
      </c>
      <c r="B57" s="36" t="s">
        <v>135</v>
      </c>
      <c r="C57" s="34" t="s">
        <v>12</v>
      </c>
      <c r="D57" s="34" t="s">
        <v>134</v>
      </c>
      <c r="E57" s="37">
        <v>0.245</v>
      </c>
      <c r="F57" s="34">
        <v>4</v>
      </c>
      <c r="G57" s="38">
        <f t="shared" si="3"/>
        <v>980</v>
      </c>
      <c r="H57" s="34" t="s">
        <v>22</v>
      </c>
      <c r="I57" s="34" t="s">
        <v>13</v>
      </c>
      <c r="J57" s="34" t="s">
        <v>62</v>
      </c>
    </row>
    <row r="58" spans="1:10" x14ac:dyDescent="0.2">
      <c r="A58" s="35" t="s">
        <v>73</v>
      </c>
      <c r="B58" s="36" t="s">
        <v>133</v>
      </c>
      <c r="C58" s="33" t="s">
        <v>12</v>
      </c>
      <c r="D58" s="33" t="s">
        <v>132</v>
      </c>
      <c r="E58" s="37">
        <v>0.25</v>
      </c>
      <c r="F58" s="34">
        <v>3.5</v>
      </c>
      <c r="G58" s="38">
        <f t="shared" si="3"/>
        <v>875</v>
      </c>
      <c r="H58" s="34" t="s">
        <v>22</v>
      </c>
      <c r="I58" s="34" t="s">
        <v>22</v>
      </c>
      <c r="J58" s="34" t="s">
        <v>61</v>
      </c>
    </row>
    <row r="59" spans="1:10" x14ac:dyDescent="0.2">
      <c r="A59" s="34" t="s">
        <v>74</v>
      </c>
      <c r="B59" s="36" t="s">
        <v>109</v>
      </c>
      <c r="C59" s="33" t="s">
        <v>12</v>
      </c>
      <c r="D59" s="34" t="s">
        <v>71</v>
      </c>
      <c r="E59" s="37">
        <v>0.34</v>
      </c>
      <c r="F59" s="34">
        <v>3</v>
      </c>
      <c r="G59" s="38">
        <f t="shared" si="3"/>
        <v>1020</v>
      </c>
      <c r="H59" s="34" t="s">
        <v>22</v>
      </c>
      <c r="I59" s="34" t="s">
        <v>22</v>
      </c>
      <c r="J59" s="34" t="s">
        <v>61</v>
      </c>
    </row>
    <row r="60" spans="1:10" x14ac:dyDescent="0.2">
      <c r="A60" s="35" t="s">
        <v>75</v>
      </c>
      <c r="B60" s="36" t="s">
        <v>79</v>
      </c>
      <c r="C60" s="34" t="s">
        <v>12</v>
      </c>
      <c r="D60" s="34" t="s">
        <v>136</v>
      </c>
      <c r="E60" s="37">
        <v>0.255</v>
      </c>
      <c r="F60" s="34">
        <v>3.5</v>
      </c>
      <c r="G60" s="38">
        <f t="shared" si="3"/>
        <v>892.5</v>
      </c>
      <c r="H60" s="34" t="s">
        <v>22</v>
      </c>
      <c r="I60" s="34" t="s">
        <v>22</v>
      </c>
      <c r="J60" s="34" t="s">
        <v>61</v>
      </c>
    </row>
    <row r="61" spans="1:10" ht="25.5" x14ac:dyDescent="0.2">
      <c r="A61" s="35" t="s">
        <v>76</v>
      </c>
      <c r="B61" s="36" t="s">
        <v>117</v>
      </c>
      <c r="C61" s="33" t="s">
        <v>12</v>
      </c>
      <c r="D61" s="34" t="s">
        <v>51</v>
      </c>
      <c r="E61" s="37">
        <v>0.82</v>
      </c>
      <c r="F61" s="34">
        <v>3.5</v>
      </c>
      <c r="G61" s="38">
        <f t="shared" si="3"/>
        <v>2870</v>
      </c>
      <c r="H61" s="34" t="s">
        <v>22</v>
      </c>
      <c r="I61" s="34" t="s">
        <v>13</v>
      </c>
      <c r="J61" s="34" t="s">
        <v>60</v>
      </c>
    </row>
    <row r="62" spans="1:10" ht="25.5" x14ac:dyDescent="0.2">
      <c r="A62" s="35" t="s">
        <v>77</v>
      </c>
      <c r="B62" s="36" t="s">
        <v>118</v>
      </c>
      <c r="C62" s="33" t="s">
        <v>12</v>
      </c>
      <c r="D62" s="34" t="s">
        <v>137</v>
      </c>
      <c r="E62" s="37">
        <v>0.42</v>
      </c>
      <c r="F62" s="34">
        <v>3.5</v>
      </c>
      <c r="G62" s="38">
        <f t="shared" si="3"/>
        <v>1470</v>
      </c>
      <c r="H62" s="34" t="s">
        <v>22</v>
      </c>
      <c r="I62" s="34" t="s">
        <v>13</v>
      </c>
      <c r="J62" s="34" t="s">
        <v>57</v>
      </c>
    </row>
    <row r="63" spans="1:10" ht="25.5" x14ac:dyDescent="0.2">
      <c r="A63" s="35" t="s">
        <v>80</v>
      </c>
      <c r="B63" s="36" t="s">
        <v>78</v>
      </c>
      <c r="C63" s="34" t="s">
        <v>12</v>
      </c>
      <c r="D63" s="33" t="s">
        <v>158</v>
      </c>
      <c r="E63" s="37">
        <v>0.56999999999999995</v>
      </c>
      <c r="F63" s="34">
        <v>3</v>
      </c>
      <c r="G63" s="38">
        <f t="shared" si="3"/>
        <v>1710</v>
      </c>
      <c r="H63" s="34" t="s">
        <v>22</v>
      </c>
      <c r="I63" s="34" t="s">
        <v>11</v>
      </c>
      <c r="J63" s="34" t="s">
        <v>57</v>
      </c>
    </row>
    <row r="64" spans="1:10" ht="25.5" x14ac:dyDescent="0.2">
      <c r="A64" s="35" t="s">
        <v>81</v>
      </c>
      <c r="B64" s="36" t="s">
        <v>157</v>
      </c>
      <c r="C64" s="33" t="s">
        <v>12</v>
      </c>
      <c r="D64" s="33" t="s">
        <v>159</v>
      </c>
      <c r="E64" s="37">
        <v>0.55000000000000004</v>
      </c>
      <c r="F64" s="34">
        <v>3.5</v>
      </c>
      <c r="G64" s="38">
        <f t="shared" si="3"/>
        <v>1925</v>
      </c>
      <c r="H64" s="34" t="s">
        <v>22</v>
      </c>
      <c r="I64" s="34" t="s">
        <v>11</v>
      </c>
      <c r="J64" s="34" t="s">
        <v>57</v>
      </c>
    </row>
    <row r="65" spans="1:10" ht="25.5" x14ac:dyDescent="0.2">
      <c r="A65" s="35" t="s">
        <v>82</v>
      </c>
      <c r="B65" s="36" t="s">
        <v>189</v>
      </c>
      <c r="C65" s="33" t="s">
        <v>12</v>
      </c>
      <c r="D65" s="34" t="s">
        <v>198</v>
      </c>
      <c r="E65" s="37">
        <v>0.44</v>
      </c>
      <c r="F65" s="34">
        <v>3</v>
      </c>
      <c r="G65" s="38">
        <f t="shared" si="3"/>
        <v>1320</v>
      </c>
      <c r="H65" s="34" t="s">
        <v>22</v>
      </c>
      <c r="I65" s="34" t="s">
        <v>13</v>
      </c>
      <c r="J65" s="34" t="s">
        <v>57</v>
      </c>
    </row>
    <row r="66" spans="1:10" ht="25.5" x14ac:dyDescent="0.2">
      <c r="A66" s="35" t="s">
        <v>83</v>
      </c>
      <c r="B66" s="36" t="s">
        <v>162</v>
      </c>
      <c r="C66" s="34" t="s">
        <v>12</v>
      </c>
      <c r="D66" s="34" t="s">
        <v>163</v>
      </c>
      <c r="E66" s="37">
        <v>0.27500000000000002</v>
      </c>
      <c r="F66" s="34">
        <v>3</v>
      </c>
      <c r="G66" s="38">
        <f t="shared" si="3"/>
        <v>825</v>
      </c>
      <c r="H66" s="34" t="s">
        <v>22</v>
      </c>
      <c r="I66" s="34" t="s">
        <v>13</v>
      </c>
      <c r="J66" s="34" t="s">
        <v>57</v>
      </c>
    </row>
    <row r="67" spans="1:10" ht="25.5" x14ac:dyDescent="0.2">
      <c r="A67" s="35" t="s">
        <v>84</v>
      </c>
      <c r="B67" s="36" t="s">
        <v>171</v>
      </c>
      <c r="C67" s="34" t="s">
        <v>12</v>
      </c>
      <c r="D67" s="34" t="s">
        <v>127</v>
      </c>
      <c r="E67" s="37">
        <v>0.34</v>
      </c>
      <c r="F67" s="34">
        <v>3</v>
      </c>
      <c r="G67" s="38">
        <f t="shared" si="3"/>
        <v>1020</v>
      </c>
      <c r="H67" s="34" t="s">
        <v>22</v>
      </c>
      <c r="I67" s="34" t="s">
        <v>13</v>
      </c>
      <c r="J67" s="34" t="s">
        <v>57</v>
      </c>
    </row>
    <row r="68" spans="1:10" x14ac:dyDescent="0.2">
      <c r="A68" s="35" t="s">
        <v>173</v>
      </c>
      <c r="B68" s="36" t="s">
        <v>166</v>
      </c>
      <c r="C68" s="34" t="s">
        <v>12</v>
      </c>
      <c r="D68" s="34" t="s">
        <v>70</v>
      </c>
      <c r="E68" s="37">
        <v>0.3</v>
      </c>
      <c r="F68" s="34">
        <v>3</v>
      </c>
      <c r="G68" s="38">
        <f t="shared" si="3"/>
        <v>900</v>
      </c>
      <c r="H68" s="34" t="s">
        <v>22</v>
      </c>
      <c r="I68" s="34" t="s">
        <v>13</v>
      </c>
      <c r="J68" s="34" t="s">
        <v>57</v>
      </c>
    </row>
    <row r="69" spans="1:10" x14ac:dyDescent="0.2">
      <c r="A69" s="35" t="s">
        <v>174</v>
      </c>
      <c r="B69" s="36" t="s">
        <v>139</v>
      </c>
      <c r="C69" s="33" t="s">
        <v>17</v>
      </c>
      <c r="D69" s="34" t="s">
        <v>140</v>
      </c>
      <c r="E69" s="37">
        <v>0.16500000000000001</v>
      </c>
      <c r="F69" s="34">
        <v>3</v>
      </c>
      <c r="G69" s="38">
        <f t="shared" si="3"/>
        <v>495</v>
      </c>
      <c r="H69" s="34" t="s">
        <v>22</v>
      </c>
      <c r="I69" s="34" t="s">
        <v>22</v>
      </c>
      <c r="J69" s="34" t="s">
        <v>57</v>
      </c>
    </row>
    <row r="70" spans="1:10" x14ac:dyDescent="0.2">
      <c r="A70" s="35" t="s">
        <v>175</v>
      </c>
      <c r="B70" s="36" t="s">
        <v>141</v>
      </c>
      <c r="C70" s="33" t="s">
        <v>17</v>
      </c>
      <c r="D70" s="34" t="s">
        <v>142</v>
      </c>
      <c r="E70" s="37">
        <v>9.1999999999999998E-2</v>
      </c>
      <c r="F70" s="34">
        <v>3</v>
      </c>
      <c r="G70" s="38">
        <f t="shared" si="3"/>
        <v>276</v>
      </c>
      <c r="H70" s="34" t="s">
        <v>22</v>
      </c>
      <c r="I70" s="34" t="s">
        <v>22</v>
      </c>
      <c r="J70" s="34" t="s">
        <v>57</v>
      </c>
    </row>
    <row r="71" spans="1:10" ht="25.5" x14ac:dyDescent="0.2">
      <c r="A71" s="35" t="s">
        <v>176</v>
      </c>
      <c r="B71" s="36" t="s">
        <v>143</v>
      </c>
      <c r="C71" s="33" t="s">
        <v>17</v>
      </c>
      <c r="D71" s="34" t="s">
        <v>144</v>
      </c>
      <c r="E71" s="37">
        <v>0.13</v>
      </c>
      <c r="F71" s="34">
        <v>3</v>
      </c>
      <c r="G71" s="38">
        <f t="shared" si="3"/>
        <v>390</v>
      </c>
      <c r="H71" s="34" t="s">
        <v>22</v>
      </c>
      <c r="I71" s="34" t="s">
        <v>22</v>
      </c>
      <c r="J71" s="34" t="s">
        <v>57</v>
      </c>
    </row>
    <row r="72" spans="1:10" ht="25.5" x14ac:dyDescent="0.2">
      <c r="A72" s="35" t="s">
        <v>177</v>
      </c>
      <c r="B72" s="36" t="s">
        <v>201</v>
      </c>
      <c r="C72" s="33" t="s">
        <v>17</v>
      </c>
      <c r="D72" s="34" t="s">
        <v>200</v>
      </c>
      <c r="E72" s="37">
        <v>0.22</v>
      </c>
      <c r="F72" s="34">
        <v>3</v>
      </c>
      <c r="G72" s="38">
        <f t="shared" si="3"/>
        <v>660</v>
      </c>
      <c r="H72" s="34" t="s">
        <v>22</v>
      </c>
      <c r="I72" s="34" t="s">
        <v>22</v>
      </c>
      <c r="J72" s="34" t="s">
        <v>57</v>
      </c>
    </row>
    <row r="73" spans="1:10" ht="25.5" x14ac:dyDescent="0.2">
      <c r="A73" s="35" t="s">
        <v>178</v>
      </c>
      <c r="B73" s="36" t="s">
        <v>147</v>
      </c>
      <c r="C73" s="33" t="s">
        <v>17</v>
      </c>
      <c r="D73" s="33" t="s">
        <v>148</v>
      </c>
      <c r="E73" s="37">
        <v>0.2</v>
      </c>
      <c r="F73" s="34">
        <v>3</v>
      </c>
      <c r="G73" s="38">
        <f t="shared" si="3"/>
        <v>600</v>
      </c>
      <c r="H73" s="34" t="s">
        <v>22</v>
      </c>
      <c r="I73" s="34" t="s">
        <v>13</v>
      </c>
      <c r="J73" s="34" t="s">
        <v>57</v>
      </c>
    </row>
    <row r="74" spans="1:10" ht="25.5" x14ac:dyDescent="0.2">
      <c r="A74" s="35" t="s">
        <v>179</v>
      </c>
      <c r="B74" s="36" t="s">
        <v>149</v>
      </c>
      <c r="C74" s="33" t="s">
        <v>17</v>
      </c>
      <c r="D74" s="33" t="s">
        <v>150</v>
      </c>
      <c r="E74" s="37">
        <v>0.12</v>
      </c>
      <c r="F74" s="34">
        <v>3</v>
      </c>
      <c r="G74" s="38">
        <f t="shared" si="3"/>
        <v>360</v>
      </c>
      <c r="H74" s="34" t="s">
        <v>22</v>
      </c>
      <c r="I74" s="34" t="s">
        <v>13</v>
      </c>
      <c r="J74" s="34" t="s">
        <v>57</v>
      </c>
    </row>
    <row r="75" spans="1:10" ht="25.5" x14ac:dyDescent="0.2">
      <c r="A75" s="35" t="s">
        <v>180</v>
      </c>
      <c r="B75" s="36" t="s">
        <v>151</v>
      </c>
      <c r="C75" s="33" t="s">
        <v>17</v>
      </c>
      <c r="D75" s="33" t="s">
        <v>152</v>
      </c>
      <c r="E75" s="37">
        <v>0.56000000000000005</v>
      </c>
      <c r="F75" s="34">
        <v>3</v>
      </c>
      <c r="G75" s="38">
        <f t="shared" si="3"/>
        <v>1680</v>
      </c>
      <c r="H75" s="34" t="s">
        <v>22</v>
      </c>
      <c r="I75" s="34" t="s">
        <v>11</v>
      </c>
      <c r="J75" s="34" t="s">
        <v>57</v>
      </c>
    </row>
    <row r="76" spans="1:10" ht="25.5" x14ac:dyDescent="0.2">
      <c r="A76" s="35" t="s">
        <v>181</v>
      </c>
      <c r="B76" s="36" t="s">
        <v>153</v>
      </c>
      <c r="C76" s="33" t="s">
        <v>17</v>
      </c>
      <c r="D76" s="33" t="s">
        <v>154</v>
      </c>
      <c r="E76" s="37">
        <v>0.11</v>
      </c>
      <c r="F76" s="34">
        <v>3</v>
      </c>
      <c r="G76" s="38">
        <f t="shared" si="3"/>
        <v>330</v>
      </c>
      <c r="H76" s="34" t="s">
        <v>22</v>
      </c>
      <c r="I76" s="34" t="s">
        <v>22</v>
      </c>
      <c r="J76" s="34" t="s">
        <v>57</v>
      </c>
    </row>
    <row r="77" spans="1:10" ht="25.5" x14ac:dyDescent="0.2">
      <c r="A77" s="35" t="s">
        <v>182</v>
      </c>
      <c r="B77" s="36" t="s">
        <v>155</v>
      </c>
      <c r="C77" s="33" t="s">
        <v>17</v>
      </c>
      <c r="D77" s="33" t="s">
        <v>156</v>
      </c>
      <c r="E77" s="37">
        <v>0.35</v>
      </c>
      <c r="F77" s="34">
        <v>3</v>
      </c>
      <c r="G77" s="38">
        <f t="shared" si="3"/>
        <v>1050</v>
      </c>
      <c r="H77" s="34" t="s">
        <v>22</v>
      </c>
      <c r="I77" s="34" t="s">
        <v>13</v>
      </c>
      <c r="J77" s="34" t="s">
        <v>57</v>
      </c>
    </row>
    <row r="78" spans="1:10" ht="25.5" x14ac:dyDescent="0.2">
      <c r="A78" s="35" t="s">
        <v>183</v>
      </c>
      <c r="B78" s="36" t="s">
        <v>160</v>
      </c>
      <c r="C78" s="33" t="s">
        <v>17</v>
      </c>
      <c r="D78" s="34" t="s">
        <v>161</v>
      </c>
      <c r="E78" s="37">
        <v>0.17</v>
      </c>
      <c r="F78" s="34">
        <v>3</v>
      </c>
      <c r="G78" s="38">
        <f t="shared" si="3"/>
        <v>510</v>
      </c>
      <c r="H78" s="34" t="s">
        <v>22</v>
      </c>
      <c r="I78" s="34" t="s">
        <v>13</v>
      </c>
      <c r="J78" s="34" t="s">
        <v>57</v>
      </c>
    </row>
    <row r="79" spans="1:10" ht="25.5" x14ac:dyDescent="0.2">
      <c r="A79" s="35" t="s">
        <v>204</v>
      </c>
      <c r="B79" s="36" t="s">
        <v>190</v>
      </c>
      <c r="C79" s="34" t="s">
        <v>17</v>
      </c>
      <c r="D79" s="34" t="s">
        <v>199</v>
      </c>
      <c r="E79" s="37">
        <v>0.125</v>
      </c>
      <c r="F79" s="34">
        <v>3</v>
      </c>
      <c r="G79" s="38">
        <f t="shared" si="3"/>
        <v>375</v>
      </c>
      <c r="H79" s="34" t="s">
        <v>22</v>
      </c>
      <c r="I79" s="34" t="s">
        <v>22</v>
      </c>
      <c r="J79" s="34" t="s">
        <v>57</v>
      </c>
    </row>
    <row r="80" spans="1:10" ht="25.5" x14ac:dyDescent="0.2">
      <c r="A80" s="35" t="s">
        <v>184</v>
      </c>
      <c r="B80" s="36" t="s">
        <v>164</v>
      </c>
      <c r="C80" s="34" t="s">
        <v>17</v>
      </c>
      <c r="D80" s="34" t="s">
        <v>165</v>
      </c>
      <c r="E80" s="37">
        <v>0.24</v>
      </c>
      <c r="F80" s="34">
        <v>3</v>
      </c>
      <c r="G80" s="38">
        <f t="shared" si="3"/>
        <v>720</v>
      </c>
      <c r="H80" s="34" t="s">
        <v>22</v>
      </c>
      <c r="I80" s="34" t="s">
        <v>13</v>
      </c>
      <c r="J80" s="34" t="s">
        <v>57</v>
      </c>
    </row>
    <row r="81" spans="1:10" x14ac:dyDescent="0.2">
      <c r="A81" s="35" t="s">
        <v>185</v>
      </c>
      <c r="B81" s="36" t="s">
        <v>188</v>
      </c>
      <c r="C81" s="34" t="s">
        <v>17</v>
      </c>
      <c r="D81" s="34" t="s">
        <v>172</v>
      </c>
      <c r="E81" s="37">
        <v>0.39</v>
      </c>
      <c r="F81" s="34">
        <v>3.5</v>
      </c>
      <c r="G81" s="38">
        <f t="shared" si="3"/>
        <v>1365</v>
      </c>
      <c r="H81" s="34" t="s">
        <v>22</v>
      </c>
      <c r="I81" s="34" t="s">
        <v>13</v>
      </c>
      <c r="J81" s="34" t="s">
        <v>58</v>
      </c>
    </row>
    <row r="82" spans="1:10" ht="25.5" x14ac:dyDescent="0.2">
      <c r="A82" s="35" t="s">
        <v>186</v>
      </c>
      <c r="B82" s="36" t="s">
        <v>202</v>
      </c>
      <c r="C82" s="34" t="s">
        <v>17</v>
      </c>
      <c r="D82" s="34" t="s">
        <v>203</v>
      </c>
      <c r="E82" s="37">
        <v>0.23</v>
      </c>
      <c r="F82" s="34">
        <v>3</v>
      </c>
      <c r="G82" s="38">
        <f t="shared" si="3"/>
        <v>690</v>
      </c>
      <c r="H82" s="34" t="s">
        <v>22</v>
      </c>
      <c r="I82" s="34" t="s">
        <v>13</v>
      </c>
      <c r="J82" s="34" t="s">
        <v>57</v>
      </c>
    </row>
    <row r="83" spans="1:10" x14ac:dyDescent="0.2">
      <c r="A83" s="34" t="s">
        <v>187</v>
      </c>
      <c r="B83" s="36" t="s">
        <v>108</v>
      </c>
      <c r="C83" s="33" t="s">
        <v>17</v>
      </c>
      <c r="D83" s="34" t="s">
        <v>119</v>
      </c>
      <c r="E83" s="37">
        <v>0.11</v>
      </c>
      <c r="F83" s="34">
        <v>3</v>
      </c>
      <c r="G83" s="38">
        <f t="shared" si="3"/>
        <v>330</v>
      </c>
      <c r="H83" s="34" t="s">
        <v>22</v>
      </c>
      <c r="I83" s="34" t="s">
        <v>22</v>
      </c>
      <c r="J83" s="34" t="s">
        <v>57</v>
      </c>
    </row>
    <row r="84" spans="1:10" ht="25.5" x14ac:dyDescent="0.2">
      <c r="A84" s="35" t="s">
        <v>191</v>
      </c>
      <c r="B84" s="36" t="s">
        <v>123</v>
      </c>
      <c r="C84" s="33" t="s">
        <v>17</v>
      </c>
      <c r="D84" s="33" t="s">
        <v>124</v>
      </c>
      <c r="E84" s="37">
        <v>0.08</v>
      </c>
      <c r="F84" s="34">
        <v>3</v>
      </c>
      <c r="G84" s="38">
        <f t="shared" si="3"/>
        <v>240</v>
      </c>
      <c r="H84" s="34" t="s">
        <v>22</v>
      </c>
      <c r="I84" s="34" t="s">
        <v>13</v>
      </c>
      <c r="J84" s="34" t="s">
        <v>57</v>
      </c>
    </row>
    <row r="85" spans="1:10" ht="25.5" x14ac:dyDescent="0.2">
      <c r="A85" s="35" t="s">
        <v>192</v>
      </c>
      <c r="B85" s="36" t="s">
        <v>211</v>
      </c>
      <c r="C85" s="33" t="s">
        <v>17</v>
      </c>
      <c r="D85" s="33" t="s">
        <v>212</v>
      </c>
      <c r="E85" s="76">
        <v>0.22</v>
      </c>
      <c r="F85" s="34">
        <v>3</v>
      </c>
      <c r="G85" s="38">
        <f t="shared" si="3"/>
        <v>660</v>
      </c>
      <c r="H85" s="34" t="s">
        <v>22</v>
      </c>
      <c r="I85" s="34" t="s">
        <v>22</v>
      </c>
      <c r="J85" s="34" t="s">
        <v>57</v>
      </c>
    </row>
    <row r="86" spans="1:10" ht="25.5" x14ac:dyDescent="0.2">
      <c r="A86" s="35" t="s">
        <v>193</v>
      </c>
      <c r="B86" s="36" t="s">
        <v>213</v>
      </c>
      <c r="C86" s="33" t="s">
        <v>17</v>
      </c>
      <c r="D86" s="33" t="s">
        <v>214</v>
      </c>
      <c r="E86" s="76">
        <v>0.36</v>
      </c>
      <c r="F86" s="34">
        <v>3</v>
      </c>
      <c r="G86" s="38">
        <f t="shared" si="3"/>
        <v>1080</v>
      </c>
      <c r="H86" s="34" t="s">
        <v>22</v>
      </c>
      <c r="I86" s="34" t="s">
        <v>22</v>
      </c>
      <c r="J86" s="34" t="s">
        <v>57</v>
      </c>
    </row>
    <row r="87" spans="1:10" x14ac:dyDescent="0.2">
      <c r="A87" s="34"/>
      <c r="B87" s="39" t="s">
        <v>20</v>
      </c>
      <c r="C87" s="40"/>
      <c r="D87" s="34"/>
      <c r="E87" s="41">
        <f>SUM(E37:E86)</f>
        <v>20.586999999999993</v>
      </c>
      <c r="F87" s="34"/>
      <c r="G87" s="42">
        <f>SUM(G37:G86)</f>
        <v>69973.5</v>
      </c>
      <c r="H87" s="34"/>
      <c r="I87" s="34"/>
      <c r="J87" s="34"/>
    </row>
    <row r="88" spans="1:10" x14ac:dyDescent="0.2">
      <c r="A88" s="54"/>
      <c r="B88" s="54"/>
      <c r="C88" s="54"/>
      <c r="D88" s="54"/>
      <c r="E88" s="54"/>
      <c r="F88" s="54"/>
      <c r="G88" s="54"/>
      <c r="H88" s="54"/>
      <c r="I88" s="54"/>
      <c r="J88" s="54"/>
    </row>
    <row r="89" spans="1:10" x14ac:dyDescent="0.2">
      <c r="A89" s="10"/>
      <c r="B89" s="27" t="s">
        <v>68</v>
      </c>
      <c r="C89" s="10" t="s">
        <v>44</v>
      </c>
      <c r="D89" s="10"/>
      <c r="E89" s="15">
        <f>SUM(E37:E56)</f>
        <v>11.909999999999998</v>
      </c>
      <c r="F89" s="10"/>
      <c r="G89" s="13">
        <f>SUM(G37:G56)</f>
        <v>42355</v>
      </c>
      <c r="H89" s="10"/>
      <c r="I89" s="10"/>
      <c r="J89" s="10"/>
    </row>
    <row r="90" spans="1:10" x14ac:dyDescent="0.2">
      <c r="A90" s="10"/>
      <c r="B90" s="27"/>
      <c r="C90" s="10" t="s">
        <v>12</v>
      </c>
      <c r="D90" s="10"/>
      <c r="E90" s="15">
        <f>SUM(E57:E68)</f>
        <v>4.8049999999999988</v>
      </c>
      <c r="F90" s="10"/>
      <c r="G90" s="13">
        <f>SUM(G57:G68)</f>
        <v>15807.5</v>
      </c>
      <c r="H90" s="10"/>
      <c r="I90" s="10"/>
      <c r="J90" s="10"/>
    </row>
    <row r="91" spans="1:10" x14ac:dyDescent="0.2">
      <c r="A91" s="10"/>
      <c r="B91" s="27"/>
      <c r="C91" s="10" t="s">
        <v>17</v>
      </c>
      <c r="D91" s="10"/>
      <c r="E91" s="15">
        <f>SUM(E69:E86)</f>
        <v>3.8720000000000003</v>
      </c>
      <c r="F91" s="10"/>
      <c r="G91" s="13">
        <f>SUM(G69:G86)</f>
        <v>11811</v>
      </c>
      <c r="H91" s="10"/>
      <c r="I91" s="10"/>
      <c r="J91" s="10"/>
    </row>
    <row r="92" spans="1:10" x14ac:dyDescent="0.2">
      <c r="A92" s="10"/>
      <c r="B92" s="27" t="s">
        <v>69</v>
      </c>
      <c r="C92" s="10"/>
      <c r="D92" s="10"/>
      <c r="E92" s="15">
        <f>SUM(E89:E91)</f>
        <v>20.586999999999996</v>
      </c>
      <c r="F92" s="10"/>
      <c r="G92" s="13">
        <f>SUM(G89:G91)</f>
        <v>69973.5</v>
      </c>
      <c r="H92" s="10"/>
      <c r="I92" s="10"/>
      <c r="J92" s="10"/>
    </row>
    <row r="93" spans="1:10" x14ac:dyDescent="0.2">
      <c r="A93" s="43"/>
      <c r="B93" s="44"/>
      <c r="C93" s="43"/>
      <c r="D93" s="43"/>
      <c r="E93" s="45"/>
      <c r="F93" s="43"/>
      <c r="G93" s="46"/>
      <c r="H93" s="43"/>
      <c r="I93" s="43"/>
      <c r="J93" s="43"/>
    </row>
    <row r="94" spans="1:10" x14ac:dyDescent="0.2">
      <c r="A94" s="43"/>
      <c r="B94" s="44"/>
      <c r="C94" s="43"/>
      <c r="D94" s="43"/>
      <c r="E94" s="45"/>
      <c r="F94" s="43"/>
      <c r="G94" s="46"/>
      <c r="H94" s="43"/>
      <c r="I94" s="43"/>
      <c r="J94" s="43"/>
    </row>
    <row r="95" spans="1:10" x14ac:dyDescent="0.2">
      <c r="A95" s="43"/>
      <c r="B95" s="44"/>
      <c r="C95" s="43"/>
      <c r="D95" s="43"/>
      <c r="E95" s="45"/>
      <c r="F95" s="43"/>
      <c r="G95" s="46"/>
      <c r="H95" s="43"/>
      <c r="I95" s="43"/>
      <c r="J95" s="43"/>
    </row>
    <row r="96" spans="1:10" x14ac:dyDescent="0.2">
      <c r="A96" s="43"/>
      <c r="B96" s="44"/>
      <c r="C96" s="43"/>
      <c r="D96" s="43"/>
      <c r="E96" s="45"/>
      <c r="F96" s="43"/>
      <c r="G96" s="46"/>
      <c r="H96" s="43"/>
      <c r="I96" s="43"/>
      <c r="J96" s="43"/>
    </row>
    <row r="97" spans="1:10" s="20" customFormat="1" ht="12.75" customHeight="1" x14ac:dyDescent="0.2">
      <c r="B97" s="25"/>
      <c r="E97" s="26"/>
      <c r="G97" s="5"/>
    </row>
    <row r="98" spans="1:10" s="20" customFormat="1" ht="25.5" customHeight="1" x14ac:dyDescent="0.2">
      <c r="A98" s="56" t="s">
        <v>217</v>
      </c>
      <c r="B98" s="57"/>
      <c r="C98" s="57"/>
      <c r="D98" s="57"/>
      <c r="E98" s="57"/>
      <c r="F98" s="57"/>
      <c r="G98" s="57"/>
      <c r="H98" s="57"/>
      <c r="I98" s="57"/>
      <c r="J98" s="57"/>
    </row>
    <row r="99" spans="1:10" x14ac:dyDescent="0.2">
      <c r="A99" s="58"/>
      <c r="B99" s="59"/>
      <c r="C99" s="59"/>
      <c r="D99" s="59"/>
      <c r="E99" s="59"/>
      <c r="F99" s="59"/>
      <c r="G99" s="59"/>
      <c r="H99" s="59"/>
      <c r="I99" s="59"/>
      <c r="J99" s="59"/>
    </row>
    <row r="101" spans="1:10" x14ac:dyDescent="0.2">
      <c r="A101" s="11" t="s">
        <v>0</v>
      </c>
      <c r="B101" s="69" t="s">
        <v>63</v>
      </c>
      <c r="C101" s="69"/>
      <c r="D101" s="69"/>
      <c r="E101" s="69" t="s">
        <v>49</v>
      </c>
      <c r="F101" s="69"/>
      <c r="G101" s="70" t="s">
        <v>64</v>
      </c>
      <c r="H101" s="71"/>
      <c r="I101" s="71"/>
      <c r="J101" s="72"/>
    </row>
    <row r="102" spans="1:10" x14ac:dyDescent="0.2">
      <c r="A102" s="30">
        <v>1</v>
      </c>
      <c r="B102" s="60">
        <v>2</v>
      </c>
      <c r="C102" s="61"/>
      <c r="D102" s="62"/>
      <c r="E102" s="63" t="s">
        <v>54</v>
      </c>
      <c r="F102" s="64"/>
      <c r="G102" s="63" t="s">
        <v>55</v>
      </c>
      <c r="H102" s="65"/>
      <c r="I102" s="65"/>
      <c r="J102" s="64"/>
    </row>
    <row r="103" spans="1:10" x14ac:dyDescent="0.2">
      <c r="A103" s="10" t="s">
        <v>21</v>
      </c>
      <c r="B103" s="66" t="s">
        <v>65</v>
      </c>
      <c r="C103" s="66"/>
      <c r="D103" s="66"/>
      <c r="E103" s="67">
        <f>E25</f>
        <v>7.1300000000000008</v>
      </c>
      <c r="F103" s="67"/>
      <c r="G103" s="68">
        <f>G25</f>
        <v>24280</v>
      </c>
      <c r="H103" s="68"/>
      <c r="I103" s="68"/>
      <c r="J103" s="68"/>
    </row>
    <row r="104" spans="1:10" x14ac:dyDescent="0.2">
      <c r="A104" s="10" t="s">
        <v>23</v>
      </c>
      <c r="B104" s="66" t="s">
        <v>218</v>
      </c>
      <c r="C104" s="66"/>
      <c r="D104" s="66"/>
      <c r="E104" s="67">
        <f>E87</f>
        <v>20.586999999999993</v>
      </c>
      <c r="F104" s="67"/>
      <c r="G104" s="68">
        <f>G87</f>
        <v>69973.5</v>
      </c>
      <c r="H104" s="68"/>
      <c r="I104" s="68"/>
      <c r="J104" s="68"/>
    </row>
    <row r="105" spans="1:10" x14ac:dyDescent="0.2">
      <c r="A105" s="47" t="s">
        <v>20</v>
      </c>
      <c r="B105" s="48"/>
      <c r="C105" s="48"/>
      <c r="D105" s="49"/>
      <c r="E105" s="50">
        <f>SUM(E103:F104)</f>
        <v>27.716999999999992</v>
      </c>
      <c r="F105" s="50"/>
      <c r="G105" s="51">
        <f>SUM(G103:J104)</f>
        <v>94253.5</v>
      </c>
      <c r="H105" s="51"/>
      <c r="I105" s="51"/>
      <c r="J105" s="51"/>
    </row>
  </sheetData>
  <mergeCells count="23">
    <mergeCell ref="B101:D101"/>
    <mergeCell ref="E101:F101"/>
    <mergeCell ref="G101:J101"/>
    <mergeCell ref="A2:J3"/>
    <mergeCell ref="E104:F104"/>
    <mergeCell ref="G104:J104"/>
    <mergeCell ref="B104:D104"/>
    <mergeCell ref="A105:D105"/>
    <mergeCell ref="E105:F105"/>
    <mergeCell ref="G105:J105"/>
    <mergeCell ref="A4:J4"/>
    <mergeCell ref="A8:J8"/>
    <mergeCell ref="A26:J26"/>
    <mergeCell ref="A32:J32"/>
    <mergeCell ref="A36:J36"/>
    <mergeCell ref="A88:J88"/>
    <mergeCell ref="A98:J99"/>
    <mergeCell ref="B102:D102"/>
    <mergeCell ref="E102:F102"/>
    <mergeCell ref="G102:J102"/>
    <mergeCell ref="B103:D103"/>
    <mergeCell ref="E103:F103"/>
    <mergeCell ref="G103:J103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1.1.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2026-05-15T12:31:13Z</cp:lastPrinted>
  <dcterms:created xsi:type="dcterms:W3CDTF">2012-08-06T10:49:40Z</dcterms:created>
  <dcterms:modified xsi:type="dcterms:W3CDTF">2026-05-15T12:31:14Z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